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ates Dept\Rate Case 2025\5. 2nd DR KPSC 1st DR Other Intervenors\KBCA\Q13 and Q14\"/>
    </mc:Choice>
  </mc:AlternateContent>
  <xr:revisionPtr revIDLastSave="0" documentId="13_ncr:1_{84FB6641-180C-421D-BE39-25584114C52C}" xr6:coauthVersionLast="47" xr6:coauthVersionMax="47" xr10:uidLastSave="{00000000-0000-0000-0000-000000000000}"/>
  <bookViews>
    <workbookView xWindow="-108" yWindow="-108" windowWidth="19416" windowHeight="10296" xr2:uid="{6B339C99-F644-4E89-A6F5-F8FC7938CD1B}"/>
  </bookViews>
  <sheets>
    <sheet name="KU Acc Dep" sheetId="2" r:id="rId1"/>
    <sheet name="KU Plant Report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/>
  <c r="B3" i="2"/>
  <c r="D22" i="4"/>
  <c r="E22" i="4"/>
  <c r="F24" i="4"/>
  <c r="F22" i="4"/>
  <c r="F21" i="4"/>
  <c r="F20" i="4"/>
  <c r="F18" i="4"/>
  <c r="F16" i="4"/>
  <c r="F13" i="4"/>
  <c r="F11" i="4"/>
  <c r="F9" i="4"/>
  <c r="C21" i="4"/>
  <c r="C20" i="4"/>
  <c r="C18" i="4"/>
  <c r="C16" i="4"/>
  <c r="C13" i="4"/>
  <c r="C11" i="4"/>
  <c r="C8" i="4"/>
  <c r="F8" i="4" s="1"/>
  <c r="B22" i="4"/>
  <c r="C22" i="4" l="1"/>
</calcChain>
</file>

<file path=xl/sharedStrings.xml><?xml version="1.0" encoding="utf-8"?>
<sst xmlns="http://schemas.openxmlformats.org/spreadsheetml/2006/main" count="37" uniqueCount="27">
  <si>
    <t>Electric Distribution</t>
  </si>
  <si>
    <t>Electric Distribution - ARO</t>
  </si>
  <si>
    <t>Electric General Plant</t>
  </si>
  <si>
    <t>Electric Hydro Production</t>
  </si>
  <si>
    <t>Electric Hydro Production - ARO</t>
  </si>
  <si>
    <t>Electric Other Production</t>
  </si>
  <si>
    <t>Electric Other Production - ARO</t>
  </si>
  <si>
    <t>Electric Other Renewables Production</t>
  </si>
  <si>
    <t>Electric Solar Production</t>
  </si>
  <si>
    <t>Electric Solar Production - ARO</t>
  </si>
  <si>
    <t>Electric Steam Production</t>
  </si>
  <si>
    <t>Electric Steam Production - ARO</t>
  </si>
  <si>
    <t>Electric Transmission</t>
  </si>
  <si>
    <t>Electric Transmission - ARO</t>
  </si>
  <si>
    <t>Electric Wind Production</t>
  </si>
  <si>
    <t>TOTAL RESERVES</t>
  </si>
  <si>
    <t>Ending Reserve</t>
  </si>
  <si>
    <t>UPDATED QUARTERLY ONLY</t>
  </si>
  <si>
    <t>Bal per Summary</t>
  </si>
  <si>
    <t>Subtotal</t>
  </si>
  <si>
    <t>Intangible Amortization</t>
  </si>
  <si>
    <t>Total</t>
  </si>
  <si>
    <t>KU May 2025 Accumulated Depreciation for Electric Plant (14F)</t>
  </si>
  <si>
    <t>KU May 2025 Accumulated Depreciation for Electric DistributionPlant (14H)</t>
  </si>
  <si>
    <t>Tab 2</t>
  </si>
  <si>
    <t>Retirement-RWIP</t>
  </si>
  <si>
    <t>ARO RWIP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</si>
</sst>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0" fontId="3" fillId="0" borderId="0" xfId="0" applyFont="1"/>
    <xf numFmtId="0" fontId="2" fillId="0" borderId="0" xfId="0" applyFont="1"/>
    <xf numFmtId="43" fontId="0" fillId="0" borderId="0" xfId="1" applyFont="1"/>
    <xf numFmtId="43" fontId="2" fillId="0" borderId="0" xfId="1" applyFont="1"/>
    <xf numFmtId="43" fontId="2" fillId="0" borderId="0" xfId="0" applyNumberFormat="1" applyFont="1"/>
    <xf numFmtId="43" fontId="0" fillId="2" borderId="0" xfId="1" applyFont="1" applyFill="1"/>
    <xf numFmtId="43" fontId="0" fillId="3" borderId="0" xfId="1" applyFont="1" applyFill="1"/>
  </cellXfs>
  <cellStyles count="3">
    <cellStyle name="Comma" xfId="1" builtinId="3"/>
    <cellStyle name="Normal" xfId="0" builtinId="0"/>
    <cellStyle name="Normal 23" xfId="2" xr:uid="{C7A35D36-C4B1-49EC-8051-AB0F0B2185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447675</xdr:colOff>
      <xdr:row>0</xdr:row>
      <xdr:rowOff>152400</xdr:rowOff>
    </xdr:from>
    <xdr:to>
      <xdr:col>14</xdr:col>
      <xdr:colOff>523875</xdr:colOff>
      <xdr:row>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065AF02-3AE1-47F5-DD68-6780324CB40D}"/>
            </a:ext>
          </a:extLst>
        </xdr:cNvPr>
        <xdr:cNvSpPr txBox="1"/>
      </xdr:nvSpPr>
      <xdr:spPr>
        <a:xfrm>
          <a:off x="9858375" y="152400"/>
          <a:ext cx="3124200" cy="75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Source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KU Plant Report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(Summarized information from PowerPlan and Oracle General Ledger)</a:t>
          </a:r>
          <a:endParaRPr lang="en-US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B31F3-F329-4BCB-B362-1642504EDEA6}">
  <dimension ref="A1:C3"/>
  <sheetViews>
    <sheetView tabSelected="1" workbookViewId="0">
      <selection activeCell="B14" sqref="B14"/>
    </sheetView>
  </sheetViews>
  <sheetFormatPr defaultRowHeight="14.4" x14ac:dyDescent="0.3"/>
  <cols>
    <col min="1" max="1" width="64.21875" bestFit="1" customWidth="1"/>
    <col min="2" max="2" width="17.44140625" bestFit="1" customWidth="1"/>
  </cols>
  <sheetData>
    <row r="1" spans="1:3" x14ac:dyDescent="0.3">
      <c r="A1" s="2" t="s">
        <v>22</v>
      </c>
      <c r="B1" s="5">
        <f>'KU Plant Report'!F22</f>
        <v>-4672442431.9300003</v>
      </c>
      <c r="C1" t="s">
        <v>24</v>
      </c>
    </row>
    <row r="3" spans="1:3" x14ac:dyDescent="0.3">
      <c r="A3" s="2" t="s">
        <v>23</v>
      </c>
      <c r="B3" s="5">
        <f>'KU Plant Report'!F8</f>
        <v>-752383677.23000002</v>
      </c>
      <c r="C3" t="s">
        <v>24</v>
      </c>
    </row>
  </sheetData>
  <pageMargins left="0.7" right="0.7" top="0.75" bottom="0.75" header="0.3" footer="0.3"/>
  <pageSetup orientation="portrait" horizontalDpi="1200" verticalDpi="1200" r:id="rId1"/>
  <headerFooter>
    <oddHeader>&amp;RAttachment to Response to KBCA-1 Question No. 14f and 14h 
McCombs</oddHeader>
    <oddFooter>&amp;L_x000D_&amp;1#&amp;"Calibri"&amp;14&amp;K000000 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38464-D6D9-4B64-A273-2C39B70DC5CF}">
  <dimension ref="A4:H24"/>
  <sheetViews>
    <sheetView zoomScale="80" zoomScaleNormal="80" workbookViewId="0">
      <selection activeCell="D5" sqref="D5:E5"/>
    </sheetView>
  </sheetViews>
  <sheetFormatPr defaultRowHeight="14.4" x14ac:dyDescent="0.3"/>
  <cols>
    <col min="1" max="1" width="33.77734375" bestFit="1" customWidth="1"/>
    <col min="2" max="3" width="17.21875" bestFit="1" customWidth="1"/>
    <col min="4" max="4" width="13.88671875" bestFit="1" customWidth="1"/>
    <col min="5" max="5" width="11.21875" bestFit="1" customWidth="1"/>
    <col min="6" max="6" width="17.21875" bestFit="1" customWidth="1"/>
  </cols>
  <sheetData>
    <row r="4" spans="1:8" x14ac:dyDescent="0.3">
      <c r="A4" s="1" t="s">
        <v>17</v>
      </c>
      <c r="B4" s="2" t="s">
        <v>16</v>
      </c>
      <c r="C4" s="2"/>
      <c r="F4" s="2"/>
    </row>
    <row r="5" spans="1:8" x14ac:dyDescent="0.3">
      <c r="A5" s="1" t="s">
        <v>15</v>
      </c>
      <c r="B5" s="2" t="s">
        <v>18</v>
      </c>
      <c r="C5" s="4" t="s">
        <v>19</v>
      </c>
      <c r="D5" s="2" t="s">
        <v>25</v>
      </c>
      <c r="E5" s="2" t="s">
        <v>26</v>
      </c>
      <c r="F5" s="2"/>
    </row>
    <row r="6" spans="1:8" x14ac:dyDescent="0.3">
      <c r="A6" t="s">
        <v>0</v>
      </c>
      <c r="C6" s="3"/>
    </row>
    <row r="7" spans="1:8" x14ac:dyDescent="0.3">
      <c r="A7" t="s">
        <v>1</v>
      </c>
      <c r="B7" s="3">
        <v>-762820408.97000003</v>
      </c>
      <c r="C7" s="3"/>
      <c r="D7" s="3">
        <v>10544677.860000001</v>
      </c>
      <c r="E7" s="3"/>
    </row>
    <row r="8" spans="1:8" x14ac:dyDescent="0.3">
      <c r="A8" t="s">
        <v>2</v>
      </c>
      <c r="B8" s="3">
        <v>-107946.11999999997</v>
      </c>
      <c r="C8" s="3">
        <f>SUM(B7:B8)</f>
        <v>-762928355.09000003</v>
      </c>
      <c r="D8" s="3">
        <v>0</v>
      </c>
      <c r="E8" s="3">
        <v>0</v>
      </c>
      <c r="F8" s="7">
        <f>C8+D7</f>
        <v>-752383677.23000002</v>
      </c>
      <c r="H8" t="s">
        <v>0</v>
      </c>
    </row>
    <row r="9" spans="1:8" x14ac:dyDescent="0.3">
      <c r="A9" t="s">
        <v>3</v>
      </c>
      <c r="B9" s="3">
        <v>-121738966.17</v>
      </c>
      <c r="C9" s="3">
        <v>-121738966.17</v>
      </c>
      <c r="D9" s="3">
        <v>542058.86</v>
      </c>
      <c r="E9" s="3">
        <v>2332.98</v>
      </c>
      <c r="F9" s="3">
        <f>SUM(C9:E9)</f>
        <v>-121194574.33</v>
      </c>
      <c r="H9" t="s">
        <v>2</v>
      </c>
    </row>
    <row r="10" spans="1:8" x14ac:dyDescent="0.3">
      <c r="A10" t="s">
        <v>4</v>
      </c>
      <c r="B10" s="3">
        <v>-18815061.870000005</v>
      </c>
      <c r="C10" s="3"/>
      <c r="D10" s="3">
        <v>0</v>
      </c>
      <c r="E10" s="3"/>
    </row>
    <row r="11" spans="1:8" x14ac:dyDescent="0.3">
      <c r="A11" t="s">
        <v>5</v>
      </c>
      <c r="B11" s="3">
        <v>-218048.37</v>
      </c>
      <c r="C11" s="3">
        <f>SUM(B10:B11)</f>
        <v>-19033110.240000006</v>
      </c>
      <c r="D11" s="3"/>
      <c r="E11" s="3"/>
      <c r="F11" s="3">
        <f>SUM(C11:E11)</f>
        <v>-19033110.240000006</v>
      </c>
      <c r="H11" t="s">
        <v>3</v>
      </c>
    </row>
    <row r="12" spans="1:8" x14ac:dyDescent="0.3">
      <c r="A12" t="s">
        <v>6</v>
      </c>
      <c r="B12" s="3">
        <v>-532093891.48000002</v>
      </c>
      <c r="C12" s="3"/>
      <c r="D12" s="3">
        <v>286736.06</v>
      </c>
      <c r="E12" s="3"/>
      <c r="F12" s="3"/>
    </row>
    <row r="13" spans="1:8" x14ac:dyDescent="0.3">
      <c r="A13" t="s">
        <v>7</v>
      </c>
      <c r="B13" s="3">
        <v>-169197.58999999997</v>
      </c>
      <c r="C13" s="3">
        <f>SUM(B12:B13)</f>
        <v>-532263089.06999999</v>
      </c>
      <c r="D13" s="3">
        <v>0</v>
      </c>
      <c r="E13" s="3">
        <v>0</v>
      </c>
      <c r="F13" s="3">
        <f>C13+D12</f>
        <v>-531976353.00999999</v>
      </c>
      <c r="H13" t="s">
        <v>5</v>
      </c>
    </row>
    <row r="14" spans="1:8" x14ac:dyDescent="0.3">
      <c r="A14" t="s">
        <v>8</v>
      </c>
      <c r="B14" s="3">
        <v>0</v>
      </c>
      <c r="C14" s="3">
        <v>0</v>
      </c>
      <c r="D14" s="3"/>
      <c r="E14" s="3"/>
      <c r="F14" s="3">
        <v>0</v>
      </c>
      <c r="H14" t="s">
        <v>7</v>
      </c>
    </row>
    <row r="15" spans="1:8" x14ac:dyDescent="0.3">
      <c r="A15" t="s">
        <v>9</v>
      </c>
      <c r="B15" s="3">
        <v>-7040166.3100000005</v>
      </c>
      <c r="C15" s="3"/>
      <c r="D15" s="3"/>
      <c r="E15" s="3"/>
      <c r="F15" s="3"/>
    </row>
    <row r="16" spans="1:8" x14ac:dyDescent="0.3">
      <c r="A16" t="s">
        <v>10</v>
      </c>
      <c r="B16" s="3">
        <v>0</v>
      </c>
      <c r="C16" s="3">
        <f>SUM(B15:B16)</f>
        <v>-7040166.3100000005</v>
      </c>
      <c r="D16" s="3"/>
      <c r="E16" s="3"/>
      <c r="F16" s="3">
        <f>SUM(C16:E16)</f>
        <v>-7040166.3100000005</v>
      </c>
      <c r="H16" t="s">
        <v>8</v>
      </c>
    </row>
    <row r="17" spans="1:8" x14ac:dyDescent="0.3">
      <c r="A17" t="s">
        <v>11</v>
      </c>
      <c r="B17" s="3">
        <v>-2711746192.21</v>
      </c>
      <c r="C17" s="3"/>
      <c r="D17" s="3">
        <v>19801691.23</v>
      </c>
      <c r="E17" s="3"/>
      <c r="F17" s="3"/>
    </row>
    <row r="18" spans="1:8" x14ac:dyDescent="0.3">
      <c r="A18" t="s">
        <v>12</v>
      </c>
      <c r="B18" s="3">
        <v>-64622921.799999982</v>
      </c>
      <c r="C18" s="3">
        <f>SUM(B17:B18)</f>
        <v>-2776369114.0100002</v>
      </c>
      <c r="D18" s="3">
        <v>0</v>
      </c>
      <c r="E18" s="3">
        <v>495761.25</v>
      </c>
      <c r="F18" s="3">
        <f>D17+C18+E18</f>
        <v>-2756071661.5300002</v>
      </c>
      <c r="H18" t="s">
        <v>10</v>
      </c>
    </row>
    <row r="19" spans="1:8" x14ac:dyDescent="0.3">
      <c r="A19" t="s">
        <v>13</v>
      </c>
      <c r="B19" s="3">
        <v>-502467681.21999997</v>
      </c>
      <c r="C19" s="3"/>
      <c r="D19" s="3">
        <v>17804870.439999998</v>
      </c>
      <c r="E19" s="3"/>
      <c r="F19" s="3"/>
    </row>
    <row r="20" spans="1:8" x14ac:dyDescent="0.3">
      <c r="A20" t="s">
        <v>14</v>
      </c>
      <c r="B20" s="3">
        <v>-157334.57999999999</v>
      </c>
      <c r="C20" s="3">
        <f>SUM(B19:B20)</f>
        <v>-502625015.79999995</v>
      </c>
      <c r="D20" s="3">
        <v>0</v>
      </c>
      <c r="E20" s="3">
        <v>122633</v>
      </c>
      <c r="F20" s="3">
        <f>C20+D19+E20</f>
        <v>-484697512.35999995</v>
      </c>
      <c r="H20" t="s">
        <v>12</v>
      </c>
    </row>
    <row r="21" spans="1:8" x14ac:dyDescent="0.3">
      <c r="B21" s="3">
        <v>-45376.920000000006</v>
      </c>
      <c r="C21" s="3">
        <f>B21</f>
        <v>-45376.920000000006</v>
      </c>
      <c r="D21" s="3"/>
      <c r="E21" s="3"/>
      <c r="F21" s="3">
        <f>C21</f>
        <v>-45376.920000000006</v>
      </c>
      <c r="H21" t="s">
        <v>14</v>
      </c>
    </row>
    <row r="22" spans="1:8" x14ac:dyDescent="0.3">
      <c r="B22" s="3">
        <f>SUM(B7:B21)</f>
        <v>-4722043193.6100006</v>
      </c>
      <c r="C22" s="3">
        <f>SUM(C7:C21)</f>
        <v>-4722043193.6100006</v>
      </c>
      <c r="D22" s="3">
        <f t="shared" ref="D22:E22" si="0">SUM(D7:D21)</f>
        <v>48980034.450000003</v>
      </c>
      <c r="E22" s="3">
        <f t="shared" si="0"/>
        <v>620727.23</v>
      </c>
      <c r="F22" s="6">
        <f>SUM(F8:F21)</f>
        <v>-4672442431.9300003</v>
      </c>
    </row>
    <row r="23" spans="1:8" x14ac:dyDescent="0.3">
      <c r="D23" s="3"/>
      <c r="E23" s="3"/>
      <c r="F23" s="3">
        <v>-84399.819999985397</v>
      </c>
      <c r="H23" t="s">
        <v>20</v>
      </c>
    </row>
    <row r="24" spans="1:8" x14ac:dyDescent="0.3">
      <c r="F24" s="3">
        <f>SUM(F22:F23)</f>
        <v>-4672526831.75</v>
      </c>
      <c r="H24" t="s">
        <v>21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013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Broadband and Cable Association - KBCA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EC0E726C-9B29-4B50-A482-BF4987D3FBA9}"/>
</file>

<file path=customXml/itemProps2.xml><?xml version="1.0" encoding="utf-8"?>
<ds:datastoreItem xmlns:ds="http://schemas.openxmlformats.org/officeDocument/2006/customXml" ds:itemID="{85E0951E-844D-4CD8-8262-E4D5E969A8B9}"/>
</file>

<file path=customXml/itemProps3.xml><?xml version="1.0" encoding="utf-8"?>
<ds:datastoreItem xmlns:ds="http://schemas.openxmlformats.org/officeDocument/2006/customXml" ds:itemID="{67F59B92-41AF-48DF-AD24-85A7AD4F245F}"/>
</file>

<file path=customXml/itemProps4.xml><?xml version="1.0" encoding="utf-8"?>
<ds:datastoreItem xmlns:ds="http://schemas.openxmlformats.org/officeDocument/2006/customXml" ds:itemID="{BB8AD9B6-25BA-416D-8694-BD3939E7FEA7}"/>
</file>

<file path=customXml/itemProps5.xml><?xml version="1.0" encoding="utf-8"?>
<ds:datastoreItem xmlns:ds="http://schemas.openxmlformats.org/officeDocument/2006/customXml" ds:itemID="{01DAFBDC-F510-4B69-9BA1-BBC3A70300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KU Acc Dep</vt:lpstr>
      <vt:lpstr>KU Plant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DiEnno, Heather</dc:creator>
  <cp:lastModifiedBy>DiEnno, Heather</cp:lastModifiedBy>
  <dcterms:created xsi:type="dcterms:W3CDTF">2025-07-09T13:41:29Z</dcterms:created>
  <dcterms:modified xsi:type="dcterms:W3CDTF">2025-07-09T15:57:26Z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0c8e74a-db15-49f1-980d-3d74f2e3ff07_Enabled">
    <vt:lpwstr>true</vt:lpwstr>
  </property>
  <property fmtid="{D5CDD505-2E9C-101B-9397-08002B2CF9AE}" pid="3" name="MSIP_Label_e0c8e74a-db15-49f1-980d-3d74f2e3ff07_SetDate">
    <vt:lpwstr>2025-07-09T13:52:10Z</vt:lpwstr>
  </property>
  <property fmtid="{D5CDD505-2E9C-101B-9397-08002B2CF9AE}" pid="4" name="MSIP_Label_e0c8e74a-db15-49f1-980d-3d74f2e3ff07_Method">
    <vt:lpwstr>Privileged</vt:lpwstr>
  </property>
  <property fmtid="{D5CDD505-2E9C-101B-9397-08002B2CF9AE}" pid="5" name="MSIP_Label_e0c8e74a-db15-49f1-980d-3d74f2e3ff07_Name">
    <vt:lpwstr>376d9127-3fad-41bb7-827b-657efc89d923</vt:lpwstr>
  </property>
  <property fmtid="{D5CDD505-2E9C-101B-9397-08002B2CF9AE}" pid="6" name="MSIP_Label_e0c8e74a-db15-49f1-980d-3d74f2e3ff07_SiteId">
    <vt:lpwstr>25b79aa0-07c6-4d65-9c80-df92aacdc157</vt:lpwstr>
  </property>
  <property fmtid="{D5CDD505-2E9C-101B-9397-08002B2CF9AE}" pid="7" name="MSIP_Label_e0c8e74a-db15-49f1-980d-3d74f2e3ff07_ActionId">
    <vt:lpwstr>d3799916-92c5-44e4-9bc2-161c562c6418</vt:lpwstr>
  </property>
  <property fmtid="{D5CDD505-2E9C-101B-9397-08002B2CF9AE}" pid="8" name="MSIP_Label_e0c8e74a-db15-49f1-980d-3d74f2e3ff07_ContentBits">
    <vt:lpwstr>2</vt:lpwstr>
  </property>
  <property fmtid="{D5CDD505-2E9C-101B-9397-08002B2CF9AE}" pid="9" name="MSIP_Label_e0c8e74a-db15-49f1-980d-3d74f2e3ff07_Tag">
    <vt:lpwstr>10, 0, 1, 1</vt:lpwstr>
  </property>
  <property fmtid="{D5CDD505-2E9C-101B-9397-08002B2CF9AE}" pid="10" name="ContentTypeId">
    <vt:lpwstr>0x0101002D0103853DF7894DB347713A7250CD66</vt:lpwstr>
  </property>
</Properties>
</file>